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Лист1!$A$97</definedName>
    <definedName name="_xlnm._FilterDatabase" localSheetId="0" hidden="1">Лист1!$A$13:$AK$14</definedName>
  </definedNames>
  <calcPr calcId="125725" concurrentCalc="0"/>
</workbook>
</file>

<file path=xl/calcChain.xml><?xml version="1.0" encoding="utf-8"?>
<calcChain xmlns="http://schemas.openxmlformats.org/spreadsheetml/2006/main">
  <c r="J28" i="1"/>
  <c r="X28"/>
  <c r="J29"/>
  <c r="X29"/>
  <c r="J30"/>
  <c r="X30"/>
  <c r="J31"/>
  <c r="X31"/>
  <c r="J21"/>
  <c r="X21"/>
  <c r="J22"/>
  <c r="X22"/>
  <c r="J23"/>
  <c r="X23"/>
  <c r="J24"/>
  <c r="X24"/>
  <c r="J25"/>
  <c r="X25"/>
  <c r="J14"/>
  <c r="J15"/>
  <c r="J16"/>
  <c r="J17"/>
  <c r="J18"/>
  <c r="J19"/>
  <c r="J20"/>
  <c r="J26"/>
  <c r="J27"/>
  <c r="J32"/>
  <c r="K32"/>
  <c r="L32"/>
  <c r="M32"/>
  <c r="N32"/>
  <c r="O32"/>
  <c r="P32"/>
  <c r="X26"/>
  <c r="X27"/>
  <c r="X20"/>
  <c r="X17"/>
  <c r="X18"/>
  <c r="X19"/>
  <c r="X16"/>
  <c r="X15"/>
  <c r="X14"/>
  <c r="X32"/>
</calcChain>
</file>

<file path=xl/sharedStrings.xml><?xml version="1.0" encoding="utf-8"?>
<sst xmlns="http://schemas.openxmlformats.org/spreadsheetml/2006/main" count="255" uniqueCount="175">
  <si>
    <t xml:space="preserve">Приложение № 2 </t>
  </si>
  <si>
    <t>« Условия заключения договора поставки товара»[1]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</si>
  <si>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</si>
  <si>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</si>
  <si>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</si>
  <si>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</si>
  <si>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</si>
  <si>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</si>
  <si>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</si>
  <si>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</si>
  <si>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</si>
  <si>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</si>
  <si>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</si>
  <si>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</si>
  <si>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</si>
  <si>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</si>
  <si>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</si>
  <si>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</si>
  <si>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</si>
  <si>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</si>
  <si>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</si>
  <si>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</si>
  <si>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</si>
  <si>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</si>
  <si>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</si>
  <si>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</si>
  <si>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</si>
  <si>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</si>
  <si>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</si>
  <si>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</si>
  <si>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</si>
  <si>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</si>
  <si>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</si>
  <si>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</si>
  <si>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</si>
  <si>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</si>
  <si>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</si>
  <si>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</si>
  <si>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</si>
  <si>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</si>
  <si>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</si>
  <si>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</si>
  <si>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</si>
  <si>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</si>
  <si>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</si>
  <si>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</si>
  <si>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</si>
  <si>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</si>
  <si>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</si>
  <si>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</si>
  <si>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</si>
  <si>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</si>
  <si>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</si>
  <si>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</si>
  <si>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</si>
  <si>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</si>
  <si>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</si>
  <si>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</si>
  <si>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</si>
  <si>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</si>
  <si>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</si>
  <si>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</si>
  <si>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</si>
  <si>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</si>
  <si>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</si>
  <si>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</si>
  <si>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</si>
  <si>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</si>
  <si>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</si>
  <si>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</si>
  <si>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</si>
  <si>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</si>
  <si>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</si>
  <si>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</si>
  <si>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</si>
  <si>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</si>
  <si>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</si>
  <si>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</si>
  <si>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</si>
  <si>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</si>
  <si>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</si>
  <si>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</si>
  <si>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</si>
  <si>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</si>
  <si>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</si>
  <si>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</si>
  <si>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</si>
  <si>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</si>
  <si>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</si>
  <si>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</si>
  <si>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</si>
  <si>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</si>
  <si>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</si>
  <si>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</si>
  <si>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</si>
  <si>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</si>
  <si>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</si>
  <si>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</si>
  <si>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</si>
  <si>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</si>
  <si>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</si>
  <si>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</si>
  <si>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</si>
  <si>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</si>
  <si>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</si>
  <si>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</si>
  <si>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</si>
  <si>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</si>
  <si>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</si>
  <si>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</si>
  <si>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</si>
  <si>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</si>
  <si>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</si>
  <si>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</si>
  <si>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</si>
  <si>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</si>
  <si>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</si>
  <si>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</si>
  <si>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</si>
  <si>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</si>
  <si>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</t>
  </si>
  <si>
    <t>АО "Кировские коммунальные системы"</t>
  </si>
  <si>
    <t>График поставки Товара* в 2019 г.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</si>
  <si>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>90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</si>
  <si>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ООО "Горводоканал"</t>
  </si>
  <si>
    <t>Январь-февраль</t>
  </si>
  <si>
    <t>ИВ000040</t>
  </si>
  <si>
    <t>г. Благовещенск, ул. Энергетическая д.7</t>
  </si>
  <si>
    <t>кг</t>
  </si>
  <si>
    <t>ООО "Самарские коммунальные системы"</t>
  </si>
  <si>
    <t>г. Самара, ул. Антонова-Овсеенко, д. 48</t>
  </si>
  <si>
    <t>ИВ000103</t>
  </si>
  <si>
    <t>опросный лист</t>
  </si>
  <si>
    <t>ИВ000042</t>
  </si>
  <si>
    <t>ООО "Березниковская водоснабжающая компания"</t>
  </si>
  <si>
    <t>г.Березники, ул.Березниковская, 95</t>
  </si>
  <si>
    <t>ИВ000070</t>
  </si>
  <si>
    <t>ИВ000104</t>
  </si>
  <si>
    <t>ИВ000078</t>
  </si>
  <si>
    <t>АО "ПКС - Водоканал"</t>
  </si>
  <si>
    <t>г.Петрозаводск, ул. Онежской флотилии, д. 16</t>
  </si>
  <si>
    <t>ТУ 2216-001-94460205-14</t>
  </si>
  <si>
    <t>г. Киров ,слобода Корчемкино</t>
  </si>
  <si>
    <t>ИВ000092</t>
  </si>
  <si>
    <t>г. Киров, дер. Большая Гора</t>
  </si>
  <si>
    <t>Флокулянт типа "PRAESTOL 650TR" или аналог</t>
  </si>
  <si>
    <t>Флокулянт типа "PRAESTOL 853BS"  или аналог</t>
  </si>
  <si>
    <t>Флокулянт ГРИНЛАЙФ К 10 ПВ  или аналог</t>
  </si>
  <si>
    <t>Флокулянт Гринлайф К 70 или аналог</t>
  </si>
  <si>
    <t>Флокулянт Гринлайф Н 20ПВ или аналог</t>
  </si>
  <si>
    <t>ИВ000002</t>
  </si>
  <si>
    <t>ИВ000033</t>
  </si>
  <si>
    <t>Флокулянт ПАА марки Н 600 или аналог</t>
  </si>
  <si>
    <t>Флокулянт Магнафлок LT25 или аналог</t>
  </si>
  <si>
    <t>Флокулянт АК 631 (марка А 155В) или аналог</t>
  </si>
  <si>
    <t>Флокулянт Гринлайф Н 20 ПВ или аналог</t>
  </si>
  <si>
    <t>Флокулянт Гринлайф К 45  или аналог</t>
  </si>
  <si>
    <t>Флокулянт Zetag 8180  или аналог</t>
  </si>
  <si>
    <t xml:space="preserve"> Флокулянт Полифлок К-1040 или аналог</t>
  </si>
  <si>
    <t>Опросный лист 1</t>
  </si>
  <si>
    <t xml:space="preserve">Опросный лист 2 </t>
  </si>
  <si>
    <t>г. Пенза, ул. Кривозерье, 24</t>
  </si>
  <si>
    <t>ТУ 2216-001-40910172</t>
  </si>
  <si>
    <t xml:space="preserve"> ТУ 2216-001-40910172</t>
  </si>
  <si>
    <t>ООО " НОВОГОР-Прикамье"</t>
  </si>
  <si>
    <t>г. Пермь, ул. Фрезеровщиков, 50</t>
  </si>
  <si>
    <t>ИВ000038</t>
  </si>
  <si>
    <t>ФлокулянтПраестол 2500 или аналог</t>
  </si>
  <si>
    <t>Флокулянт Магнафлок LT20 или аналог</t>
  </si>
  <si>
    <t>Флокулянт Праестол 853 ВС или аналог</t>
  </si>
  <si>
    <t>Флокулянт Zetag 8185 или аналог</t>
  </si>
  <si>
    <t>Флокулянт Магнафлок ЛТ-20 или аналог</t>
  </si>
  <si>
    <t>АО «АКС»</t>
  </si>
  <si>
    <t>Приложение № 2 к Приглашению принять участие в конкурсе № ___________</t>
  </si>
  <si>
    <t>к Типовому Приглашению принять участие в конкурсе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</si>
</sst>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6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4" fontId="4" fillId="0" borderId="0" xfId="0" applyNumberFormat="1" applyFont="1"/>
    <xf numFmtId="4" fontId="4" fillId="0" borderId="15" xfId="0" applyNumberFormat="1" applyFont="1" applyFill="1" applyBorder="1" applyAlignment="1">
      <alignment vertical="center"/>
    </xf>
    <xf numFmtId="164" fontId="4" fillId="3" borderId="15" xfId="0" applyNumberFormat="1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6" fillId="0" borderId="15" xfId="2" applyFont="1" applyFill="1" applyBorder="1" applyAlignment="1">
      <alignment horizontal="left" wrapText="1"/>
    </xf>
    <xf numFmtId="4" fontId="4" fillId="0" borderId="15" xfId="0" applyNumberFormat="1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wrapText="1"/>
    </xf>
    <xf numFmtId="0" fontId="6" fillId="0" borderId="15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left" vertical="center" wrapText="1"/>
    </xf>
    <xf numFmtId="165" fontId="4" fillId="0" borderId="15" xfId="3" applyNumberFormat="1" applyFont="1" applyFill="1" applyBorder="1" applyAlignment="1">
      <alignment horizontal="center" vertical="center" wrapText="1"/>
    </xf>
    <xf numFmtId="165" fontId="6" fillId="0" borderId="15" xfId="3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wrapText="1"/>
    </xf>
    <xf numFmtId="0" fontId="6" fillId="0" borderId="15" xfId="3" applyFont="1" applyFill="1" applyBorder="1" applyAlignment="1">
      <alignment horizontal="center" wrapText="1"/>
    </xf>
    <xf numFmtId="0" fontId="6" fillId="0" borderId="15" xfId="3" applyFont="1" applyFill="1" applyBorder="1" applyAlignment="1">
      <alignment horizontal="center" vertical="center" wrapText="1"/>
    </xf>
    <xf numFmtId="0" fontId="6" fillId="0" borderId="15" xfId="3" applyFont="1" applyFill="1" applyBorder="1" applyAlignment="1">
      <alignment vertical="center" wrapText="1"/>
    </xf>
    <xf numFmtId="0" fontId="6" fillId="3" borderId="15" xfId="2" applyFont="1" applyFill="1" applyBorder="1" applyAlignment="1">
      <alignment horizontal="center" wrapText="1"/>
    </xf>
    <xf numFmtId="0" fontId="6" fillId="0" borderId="15" xfId="3" applyNumberFormat="1" applyFont="1" applyFill="1" applyBorder="1" applyAlignment="1">
      <alignment horizontal="left" vertical="center"/>
    </xf>
    <xf numFmtId="0" fontId="6" fillId="0" borderId="15" xfId="3" applyFont="1" applyFill="1" applyBorder="1" applyAlignment="1">
      <alignment horizontal="left" vertical="center"/>
    </xf>
    <xf numFmtId="0" fontId="6" fillId="0" borderId="15" xfId="2" applyFont="1" applyFill="1" applyBorder="1" applyAlignment="1">
      <alignment horizontal="center"/>
    </xf>
    <xf numFmtId="0" fontId="6" fillId="0" borderId="15" xfId="2" applyFont="1" applyFill="1" applyBorder="1" applyAlignment="1">
      <alignment horizontal="center" vertical="center"/>
    </xf>
    <xf numFmtId="2" fontId="6" fillId="0" borderId="15" xfId="3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108"/>
  <sheetViews>
    <sheetView tabSelected="1" topLeftCell="A49" workbookViewId="0">
      <selection activeCell="A4" sqref="A4"/>
    </sheetView>
  </sheetViews>
  <sheetFormatPr defaultRowHeight="12.75"/>
  <cols>
    <col min="1" max="2" width="4.5703125" style="32" customWidth="1"/>
    <col min="3" max="3" width="9.140625" style="32"/>
    <col min="4" max="4" width="37" style="32" customWidth="1"/>
    <col min="5" max="5" width="25.42578125" style="32" customWidth="1"/>
    <col min="6" max="6" width="9.140625" style="32"/>
    <col min="7" max="7" width="19.7109375" style="32" customWidth="1"/>
    <col min="8" max="9" width="22.140625" style="32" customWidth="1"/>
    <col min="10" max="10" width="10.5703125" style="33" bestFit="1" customWidth="1"/>
    <col min="11" max="12" width="7.5703125" style="33" customWidth="1"/>
    <col min="13" max="16" width="8.5703125" style="33" customWidth="1"/>
    <col min="17" max="17" width="7.5703125" style="33" customWidth="1"/>
    <col min="18" max="18" width="8.5703125" style="33" customWidth="1"/>
    <col min="19" max="22" width="7.5703125" style="33" customWidth="1"/>
    <col min="23" max="23" width="17.85546875" style="32" customWidth="1"/>
    <col min="24" max="28" width="14.140625" style="32" customWidth="1"/>
    <col min="29" max="29" width="11.42578125" style="32" customWidth="1"/>
    <col min="30" max="30" width="13.5703125" style="32" customWidth="1"/>
    <col min="31" max="31" width="15.85546875" style="32" customWidth="1"/>
    <col min="32" max="16384" width="9.140625" style="32"/>
  </cols>
  <sheetData>
    <row r="2" spans="1:3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1">
      <c r="A3" s="88" t="s">
        <v>174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5" spans="1:31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31" ht="39" customHeight="1">
      <c r="A6" s="66" t="s">
        <v>173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1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1:31">
      <c r="A8" s="68" t="s">
        <v>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36"/>
      <c r="Z8" s="36"/>
      <c r="AA8" s="36"/>
      <c r="AB8" s="36"/>
    </row>
    <row r="9" spans="1:31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36"/>
      <c r="Z9" s="36"/>
      <c r="AA9" s="36"/>
      <c r="AB9" s="36"/>
    </row>
    <row r="10" spans="1:31" ht="13.5" thickBot="1">
      <c r="A10" s="61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3"/>
      <c r="Z10" s="3"/>
      <c r="AA10" s="3"/>
      <c r="AB10" s="3"/>
    </row>
    <row r="11" spans="1:31" ht="22.5" customHeight="1" thickBot="1">
      <c r="A11" s="145" t="s">
        <v>7</v>
      </c>
      <c r="B11" s="145" t="s">
        <v>104</v>
      </c>
      <c r="C11" s="147" t="s">
        <v>8</v>
      </c>
      <c r="D11" s="148"/>
      <c r="E11" s="148"/>
      <c r="F11" s="149"/>
      <c r="G11" s="150" t="s">
        <v>9</v>
      </c>
      <c r="H11" s="139" t="s">
        <v>10</v>
      </c>
      <c r="I11" s="150" t="s">
        <v>11</v>
      </c>
      <c r="J11" s="152" t="s">
        <v>12</v>
      </c>
      <c r="K11" s="158" t="s">
        <v>122</v>
      </c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60"/>
      <c r="W11" s="139" t="s">
        <v>102</v>
      </c>
      <c r="X11" s="139" t="s">
        <v>103</v>
      </c>
      <c r="Y11" s="143" t="s">
        <v>13</v>
      </c>
      <c r="Z11" s="143" t="s">
        <v>14</v>
      </c>
      <c r="AA11" s="154" t="s">
        <v>108</v>
      </c>
      <c r="AB11" s="156" t="s">
        <v>109</v>
      </c>
      <c r="AC11" s="141" t="s">
        <v>15</v>
      </c>
    </row>
    <row r="12" spans="1:31" ht="66.75" customHeight="1" thickBot="1">
      <c r="A12" s="146"/>
      <c r="B12" s="146"/>
      <c r="C12" s="15" t="s">
        <v>16</v>
      </c>
      <c r="D12" s="16" t="s">
        <v>17</v>
      </c>
      <c r="E12" s="16" t="s">
        <v>18</v>
      </c>
      <c r="F12" s="16" t="s">
        <v>19</v>
      </c>
      <c r="G12" s="151"/>
      <c r="H12" s="140"/>
      <c r="I12" s="151"/>
      <c r="J12" s="153"/>
      <c r="K12" s="161" t="s">
        <v>125</v>
      </c>
      <c r="L12" s="162"/>
      <c r="M12" s="40" t="s">
        <v>110</v>
      </c>
      <c r="N12" s="40" t="s">
        <v>111</v>
      </c>
      <c r="O12" s="40" t="s">
        <v>112</v>
      </c>
      <c r="P12" s="40" t="s">
        <v>113</v>
      </c>
      <c r="Q12" s="17" t="s">
        <v>114</v>
      </c>
      <c r="R12" s="17" t="s">
        <v>115</v>
      </c>
      <c r="S12" s="39" t="s">
        <v>116</v>
      </c>
      <c r="T12" s="17" t="s">
        <v>117</v>
      </c>
      <c r="U12" s="18" t="s">
        <v>118</v>
      </c>
      <c r="V12" s="17" t="s">
        <v>119</v>
      </c>
      <c r="W12" s="140"/>
      <c r="X12" s="140"/>
      <c r="Y12" s="144"/>
      <c r="Z12" s="144"/>
      <c r="AA12" s="155"/>
      <c r="AB12" s="157"/>
      <c r="AC12" s="142"/>
    </row>
    <row r="13" spans="1:31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/>
      <c r="R13" s="20"/>
      <c r="S13" s="20"/>
      <c r="T13" s="20"/>
      <c r="U13" s="20"/>
      <c r="V13" s="20"/>
      <c r="W13" s="19">
        <v>17</v>
      </c>
      <c r="X13" s="19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31" ht="25.5">
      <c r="A14" s="24">
        <v>1</v>
      </c>
      <c r="B14" s="24">
        <v>1</v>
      </c>
      <c r="C14" s="55" t="s">
        <v>126</v>
      </c>
      <c r="D14" s="50" t="s">
        <v>145</v>
      </c>
      <c r="E14" s="58" t="s">
        <v>162</v>
      </c>
      <c r="F14" s="57" t="s">
        <v>120</v>
      </c>
      <c r="G14" s="60" t="s">
        <v>172</v>
      </c>
      <c r="H14" s="60" t="s">
        <v>172</v>
      </c>
      <c r="I14" s="41" t="s">
        <v>127</v>
      </c>
      <c r="J14" s="23">
        <f>SUM(K14:V14)</f>
        <v>0.28999999999999998</v>
      </c>
      <c r="K14" s="23"/>
      <c r="L14" s="23"/>
      <c r="M14" s="23"/>
      <c r="N14" s="23">
        <v>0.28999999999999998</v>
      </c>
      <c r="O14" s="23"/>
      <c r="P14" s="23"/>
      <c r="Q14" s="49"/>
      <c r="R14" s="49"/>
      <c r="S14" s="49"/>
      <c r="T14" s="49"/>
      <c r="U14" s="49"/>
      <c r="V14" s="49"/>
      <c r="W14" s="42">
        <v>454639.81999999995</v>
      </c>
      <c r="X14" s="22">
        <f>J14*W14</f>
        <v>131845.54779999997</v>
      </c>
      <c r="Y14" s="5"/>
      <c r="Z14" s="5"/>
      <c r="AA14" s="5"/>
      <c r="AB14" s="5"/>
      <c r="AC14" s="6"/>
      <c r="AE14" s="21"/>
    </row>
    <row r="15" spans="1:31" ht="38.25">
      <c r="A15" s="24">
        <v>2</v>
      </c>
      <c r="B15" s="24">
        <v>2</v>
      </c>
      <c r="C15" s="53" t="s">
        <v>131</v>
      </c>
      <c r="D15" s="51" t="s">
        <v>171</v>
      </c>
      <c r="E15" s="52" t="s">
        <v>132</v>
      </c>
      <c r="F15" s="51" t="s">
        <v>128</v>
      </c>
      <c r="G15" s="51" t="s">
        <v>129</v>
      </c>
      <c r="H15" s="51" t="s">
        <v>129</v>
      </c>
      <c r="I15" s="43" t="s">
        <v>130</v>
      </c>
      <c r="J15" s="23">
        <f>SUM(K15:V15)</f>
        <v>1659</v>
      </c>
      <c r="K15" s="23">
        <v>212</v>
      </c>
      <c r="L15" s="23">
        <v>194</v>
      </c>
      <c r="M15" s="23">
        <v>304</v>
      </c>
      <c r="N15" s="23">
        <v>316</v>
      </c>
      <c r="O15" s="23">
        <v>325</v>
      </c>
      <c r="P15" s="23">
        <v>308</v>
      </c>
      <c r="Q15" s="49"/>
      <c r="R15" s="49"/>
      <c r="S15" s="49"/>
      <c r="T15" s="49"/>
      <c r="U15" s="49"/>
      <c r="V15" s="49"/>
      <c r="W15" s="42">
        <v>445.25</v>
      </c>
      <c r="X15" s="22">
        <f>J15*W15</f>
        <v>738669.75</v>
      </c>
      <c r="Y15" s="5"/>
      <c r="Z15" s="5"/>
      <c r="AA15" s="5"/>
      <c r="AB15" s="5"/>
      <c r="AC15" s="6"/>
      <c r="AE15" s="21"/>
    </row>
    <row r="16" spans="1:31" ht="51">
      <c r="A16" s="24">
        <v>3</v>
      </c>
      <c r="B16" s="24">
        <v>3</v>
      </c>
      <c r="C16" s="56" t="s">
        <v>133</v>
      </c>
      <c r="D16" s="51" t="s">
        <v>146</v>
      </c>
      <c r="E16" s="59" t="s">
        <v>163</v>
      </c>
      <c r="F16" s="44" t="s">
        <v>120</v>
      </c>
      <c r="G16" s="52" t="s">
        <v>134</v>
      </c>
      <c r="H16" s="52" t="s">
        <v>134</v>
      </c>
      <c r="I16" s="45" t="s">
        <v>135</v>
      </c>
      <c r="J16" s="23">
        <f>SUM(K16:V16)</f>
        <v>1.1499999999999999</v>
      </c>
      <c r="K16" s="46">
        <v>0.18</v>
      </c>
      <c r="L16" s="46">
        <v>0.16</v>
      </c>
      <c r="M16" s="47">
        <v>0.18</v>
      </c>
      <c r="N16" s="47">
        <v>0.2</v>
      </c>
      <c r="O16" s="47">
        <v>0.22</v>
      </c>
      <c r="P16" s="47">
        <v>0.21</v>
      </c>
      <c r="Q16" s="49"/>
      <c r="R16" s="49"/>
      <c r="S16" s="49"/>
      <c r="T16" s="49"/>
      <c r="U16" s="49"/>
      <c r="V16" s="49"/>
      <c r="W16" s="42">
        <v>390957.29</v>
      </c>
      <c r="X16" s="22">
        <f>J16*W16</f>
        <v>449600.88349999994</v>
      </c>
      <c r="Y16" s="5"/>
      <c r="Z16" s="5"/>
      <c r="AA16" s="5"/>
      <c r="AB16" s="5"/>
      <c r="AC16" s="6"/>
      <c r="AE16" s="21"/>
    </row>
    <row r="17" spans="1:37" ht="38.25">
      <c r="A17" s="24">
        <v>4</v>
      </c>
      <c r="B17" s="24">
        <v>4</v>
      </c>
      <c r="C17" s="48" t="s">
        <v>136</v>
      </c>
      <c r="D17" s="48" t="s">
        <v>147</v>
      </c>
      <c r="E17" s="48" t="s">
        <v>141</v>
      </c>
      <c r="F17" s="48" t="s">
        <v>120</v>
      </c>
      <c r="G17" s="48" t="s">
        <v>139</v>
      </c>
      <c r="H17" s="48" t="s">
        <v>139</v>
      </c>
      <c r="I17" s="48" t="s">
        <v>140</v>
      </c>
      <c r="J17" s="23">
        <f t="shared" ref="J17:J22" si="0">SUM(K17:V17)</f>
        <v>1.98</v>
      </c>
      <c r="K17" s="46">
        <v>0.31</v>
      </c>
      <c r="L17" s="46">
        <v>0.27</v>
      </c>
      <c r="M17" s="47">
        <v>0.28999999999999998</v>
      </c>
      <c r="N17" s="47">
        <v>0.28999999999999998</v>
      </c>
      <c r="O17" s="47">
        <v>0.24399999999999999</v>
      </c>
      <c r="P17" s="47">
        <v>0.57599999999999996</v>
      </c>
      <c r="Q17" s="49"/>
      <c r="R17" s="49"/>
      <c r="S17" s="49"/>
      <c r="T17" s="49"/>
      <c r="U17" s="49"/>
      <c r="V17" s="49"/>
      <c r="W17" s="42">
        <v>343460.45</v>
      </c>
      <c r="X17" s="22">
        <f t="shared" ref="X17:X31" si="1">J17*W17</f>
        <v>680051.69099999999</v>
      </c>
      <c r="Y17" s="5"/>
      <c r="Z17" s="5"/>
      <c r="AA17" s="5"/>
      <c r="AB17" s="5"/>
      <c r="AC17" s="6"/>
      <c r="AE17" s="21"/>
    </row>
    <row r="18" spans="1:37" ht="38.25">
      <c r="A18" s="24">
        <v>5</v>
      </c>
      <c r="B18" s="24">
        <v>5</v>
      </c>
      <c r="C18" s="48" t="s">
        <v>137</v>
      </c>
      <c r="D18" s="48" t="s">
        <v>148</v>
      </c>
      <c r="E18" s="48" t="s">
        <v>141</v>
      </c>
      <c r="F18" s="48" t="s">
        <v>120</v>
      </c>
      <c r="G18" s="48" t="s">
        <v>139</v>
      </c>
      <c r="H18" s="48" t="s">
        <v>139</v>
      </c>
      <c r="I18" s="48" t="s">
        <v>140</v>
      </c>
      <c r="J18" s="23">
        <f t="shared" si="0"/>
        <v>8.3070000000000004</v>
      </c>
      <c r="K18" s="46">
        <v>1.83</v>
      </c>
      <c r="L18" s="46">
        <v>1.2949999999999999</v>
      </c>
      <c r="M18" s="47">
        <v>1.296</v>
      </c>
      <c r="N18" s="47">
        <v>1.2949999999999999</v>
      </c>
      <c r="O18" s="47">
        <v>1.296</v>
      </c>
      <c r="P18" s="47">
        <v>1.2949999999999999</v>
      </c>
      <c r="Q18" s="49"/>
      <c r="R18" s="49"/>
      <c r="S18" s="49"/>
      <c r="T18" s="49"/>
      <c r="U18" s="49"/>
      <c r="V18" s="49"/>
      <c r="W18" s="42">
        <v>342359.89</v>
      </c>
      <c r="X18" s="22">
        <f t="shared" si="1"/>
        <v>2843983.60623</v>
      </c>
      <c r="Y18" s="5"/>
      <c r="Z18" s="5"/>
      <c r="AA18" s="5"/>
      <c r="AB18" s="5"/>
      <c r="AC18" s="6"/>
      <c r="AE18" s="21"/>
    </row>
    <row r="19" spans="1:37" ht="38.25">
      <c r="A19" s="24">
        <v>6</v>
      </c>
      <c r="B19" s="24">
        <v>6</v>
      </c>
      <c r="C19" s="48" t="s">
        <v>138</v>
      </c>
      <c r="D19" s="48" t="s">
        <v>149</v>
      </c>
      <c r="E19" s="48" t="s">
        <v>141</v>
      </c>
      <c r="F19" s="48" t="s">
        <v>120</v>
      </c>
      <c r="G19" s="48" t="s">
        <v>139</v>
      </c>
      <c r="H19" s="48" t="s">
        <v>139</v>
      </c>
      <c r="I19" s="48" t="s">
        <v>140</v>
      </c>
      <c r="J19" s="23">
        <f t="shared" si="0"/>
        <v>6.024</v>
      </c>
      <c r="K19" s="46">
        <v>0.97199999999999998</v>
      </c>
      <c r="L19" s="46">
        <v>1.0620000000000001</v>
      </c>
      <c r="M19" s="47">
        <v>1.1519999999999999</v>
      </c>
      <c r="N19" s="47">
        <v>1.0860000000000001</v>
      </c>
      <c r="O19" s="47">
        <v>1.008</v>
      </c>
      <c r="P19" s="47">
        <v>0.74399999999999999</v>
      </c>
      <c r="Q19" s="49"/>
      <c r="R19" s="49"/>
      <c r="S19" s="49"/>
      <c r="T19" s="49"/>
      <c r="U19" s="49"/>
      <c r="V19" s="49"/>
      <c r="W19" s="42">
        <v>342897.59</v>
      </c>
      <c r="X19" s="22">
        <f t="shared" si="1"/>
        <v>2065615.0821600002</v>
      </c>
      <c r="Y19" s="5"/>
      <c r="Z19" s="5"/>
      <c r="AA19" s="5"/>
      <c r="AB19" s="5"/>
      <c r="AC19" s="6"/>
      <c r="AE19" s="21"/>
    </row>
    <row r="20" spans="1:37" ht="38.25">
      <c r="A20" s="24">
        <v>7</v>
      </c>
      <c r="B20" s="24">
        <v>7</v>
      </c>
      <c r="C20" s="55" t="s">
        <v>138</v>
      </c>
      <c r="D20" s="48" t="s">
        <v>155</v>
      </c>
      <c r="E20" s="48" t="s">
        <v>159</v>
      </c>
      <c r="F20" s="48" t="s">
        <v>120</v>
      </c>
      <c r="G20" s="48" t="s">
        <v>121</v>
      </c>
      <c r="H20" s="48" t="s">
        <v>121</v>
      </c>
      <c r="I20" s="48" t="s">
        <v>142</v>
      </c>
      <c r="J20" s="23">
        <f t="shared" si="0"/>
        <v>3</v>
      </c>
      <c r="K20" s="46"/>
      <c r="L20" s="46">
        <v>2</v>
      </c>
      <c r="M20" s="47">
        <v>1</v>
      </c>
      <c r="N20" s="47" t="s">
        <v>20</v>
      </c>
      <c r="O20" s="47" t="s">
        <v>20</v>
      </c>
      <c r="P20" s="47" t="s">
        <v>20</v>
      </c>
      <c r="Q20" s="49"/>
      <c r="R20" s="49"/>
      <c r="S20" s="49"/>
      <c r="T20" s="49"/>
      <c r="U20" s="49"/>
      <c r="V20" s="49"/>
      <c r="W20" s="42">
        <v>377924.12</v>
      </c>
      <c r="X20" s="22">
        <f t="shared" si="1"/>
        <v>1133772.3599999999</v>
      </c>
      <c r="Y20" s="5"/>
      <c r="Z20" s="5"/>
      <c r="AA20" s="5"/>
      <c r="AB20" s="5"/>
      <c r="AC20" s="6"/>
      <c r="AE20" s="21"/>
    </row>
    <row r="21" spans="1:37" ht="38.25">
      <c r="A21" s="24">
        <v>8</v>
      </c>
      <c r="B21" s="24">
        <v>8</v>
      </c>
      <c r="C21" s="55" t="s">
        <v>138</v>
      </c>
      <c r="D21" s="48" t="s">
        <v>158</v>
      </c>
      <c r="E21" s="48" t="s">
        <v>159</v>
      </c>
      <c r="F21" s="48" t="s">
        <v>120</v>
      </c>
      <c r="G21" s="48" t="s">
        <v>121</v>
      </c>
      <c r="H21" s="48" t="s">
        <v>121</v>
      </c>
      <c r="I21" s="48" t="s">
        <v>142</v>
      </c>
      <c r="J21" s="23">
        <f t="shared" ref="J21" si="2">SUM(K21:V21)</f>
        <v>3</v>
      </c>
      <c r="K21" s="46"/>
      <c r="L21" s="46">
        <v>2</v>
      </c>
      <c r="M21" s="47">
        <v>1</v>
      </c>
      <c r="N21" s="47"/>
      <c r="O21" s="47"/>
      <c r="P21" s="47"/>
      <c r="Q21" s="49"/>
      <c r="R21" s="49"/>
      <c r="S21" s="49"/>
      <c r="T21" s="49"/>
      <c r="U21" s="49"/>
      <c r="V21" s="49"/>
      <c r="W21" s="42">
        <v>377924.12</v>
      </c>
      <c r="X21" s="22">
        <f t="shared" si="1"/>
        <v>1133772.3599999999</v>
      </c>
      <c r="Y21" s="5"/>
      <c r="Z21" s="5"/>
      <c r="AA21" s="5"/>
      <c r="AB21" s="5"/>
      <c r="AC21" s="6"/>
      <c r="AE21" s="21"/>
    </row>
    <row r="22" spans="1:37" ht="38.25">
      <c r="A22" s="24">
        <v>9</v>
      </c>
      <c r="B22" s="24">
        <v>9</v>
      </c>
      <c r="C22" s="55" t="s">
        <v>143</v>
      </c>
      <c r="D22" s="48" t="s">
        <v>156</v>
      </c>
      <c r="E22" s="48" t="s">
        <v>160</v>
      </c>
      <c r="F22" s="48" t="s">
        <v>120</v>
      </c>
      <c r="G22" s="48" t="s">
        <v>121</v>
      </c>
      <c r="H22" s="48" t="s">
        <v>121</v>
      </c>
      <c r="I22" s="48" t="s">
        <v>144</v>
      </c>
      <c r="J22" s="23">
        <f t="shared" si="0"/>
        <v>16.8</v>
      </c>
      <c r="K22" s="46">
        <v>2.8</v>
      </c>
      <c r="L22" s="46">
        <v>2.8</v>
      </c>
      <c r="M22" s="47">
        <v>2.8</v>
      </c>
      <c r="N22" s="47">
        <v>2.8</v>
      </c>
      <c r="O22" s="47">
        <v>2.8</v>
      </c>
      <c r="P22" s="47">
        <v>2.8</v>
      </c>
      <c r="Q22" s="49"/>
      <c r="R22" s="49"/>
      <c r="S22" s="49"/>
      <c r="T22" s="49"/>
      <c r="U22" s="49"/>
      <c r="V22" s="49"/>
      <c r="W22" s="42">
        <v>376056.1</v>
      </c>
      <c r="X22" s="22">
        <f t="shared" si="1"/>
        <v>6317742.4799999995</v>
      </c>
      <c r="Y22" s="5"/>
      <c r="Z22" s="5"/>
      <c r="AA22" s="5"/>
      <c r="AB22" s="5"/>
      <c r="AC22" s="6"/>
      <c r="AE22" s="21"/>
    </row>
    <row r="23" spans="1:37" ht="38.25">
      <c r="A23" s="24">
        <v>10</v>
      </c>
      <c r="B23" s="24">
        <v>10</v>
      </c>
      <c r="C23" s="55" t="s">
        <v>143</v>
      </c>
      <c r="D23" s="48" t="s">
        <v>157</v>
      </c>
      <c r="E23" s="48" t="s">
        <v>160</v>
      </c>
      <c r="F23" s="48" t="s">
        <v>120</v>
      </c>
      <c r="G23" s="48" t="s">
        <v>121</v>
      </c>
      <c r="H23" s="48" t="s">
        <v>121</v>
      </c>
      <c r="I23" s="48" t="s">
        <v>144</v>
      </c>
      <c r="J23" s="23">
        <f>SUM(K23:V23)</f>
        <v>16.8</v>
      </c>
      <c r="K23" s="46">
        <v>2.8</v>
      </c>
      <c r="L23" s="46">
        <v>2.8</v>
      </c>
      <c r="M23" s="47">
        <v>2.8</v>
      </c>
      <c r="N23" s="47">
        <v>2.8</v>
      </c>
      <c r="O23" s="47">
        <v>2.8</v>
      </c>
      <c r="P23" s="47">
        <v>2.8</v>
      </c>
      <c r="Q23" s="49"/>
      <c r="R23" s="49"/>
      <c r="S23" s="49"/>
      <c r="T23" s="49"/>
      <c r="U23" s="49"/>
      <c r="V23" s="49"/>
      <c r="W23" s="42">
        <v>376056.1</v>
      </c>
      <c r="X23" s="22">
        <f t="shared" si="1"/>
        <v>6317742.4799999995</v>
      </c>
      <c r="Y23" s="5"/>
      <c r="Z23" s="5"/>
      <c r="AA23" s="5"/>
      <c r="AB23" s="5"/>
      <c r="AC23" s="6"/>
      <c r="AE23" s="21"/>
    </row>
    <row r="24" spans="1:37" ht="25.5">
      <c r="A24" s="24">
        <v>11</v>
      </c>
      <c r="B24" s="24">
        <v>11</v>
      </c>
      <c r="C24" s="55" t="s">
        <v>150</v>
      </c>
      <c r="D24" s="54" t="s">
        <v>152</v>
      </c>
      <c r="E24" s="48" t="s">
        <v>159</v>
      </c>
      <c r="F24" s="48" t="s">
        <v>120</v>
      </c>
      <c r="G24" s="48" t="s">
        <v>124</v>
      </c>
      <c r="H24" s="48" t="s">
        <v>124</v>
      </c>
      <c r="I24" s="48" t="s">
        <v>161</v>
      </c>
      <c r="J24" s="23">
        <f t="shared" ref="J24:J31" si="3">SUM(K24:V24)</f>
        <v>16</v>
      </c>
      <c r="K24" s="46">
        <v>4</v>
      </c>
      <c r="L24" s="46">
        <v>6</v>
      </c>
      <c r="M24" s="46">
        <v>2</v>
      </c>
      <c r="N24" s="46">
        <v>4</v>
      </c>
      <c r="O24" s="46"/>
      <c r="P24" s="46"/>
      <c r="Q24" s="49"/>
      <c r="R24" s="49"/>
      <c r="S24" s="49"/>
      <c r="T24" s="49"/>
      <c r="U24" s="49"/>
      <c r="V24" s="49"/>
      <c r="W24" s="42">
        <v>38548.82</v>
      </c>
      <c r="X24" s="22">
        <f t="shared" si="1"/>
        <v>616781.12</v>
      </c>
      <c r="Y24" s="5"/>
      <c r="Z24" s="5"/>
      <c r="AA24" s="5"/>
      <c r="AB24" s="5"/>
      <c r="AC24" s="6"/>
      <c r="AE24" s="21"/>
    </row>
    <row r="25" spans="1:37" ht="25.5">
      <c r="A25" s="24">
        <v>12</v>
      </c>
      <c r="B25" s="24">
        <v>12</v>
      </c>
      <c r="C25" s="55" t="s">
        <v>150</v>
      </c>
      <c r="D25" s="54" t="s">
        <v>153</v>
      </c>
      <c r="E25" s="48" t="s">
        <v>159</v>
      </c>
      <c r="F25" s="48" t="s">
        <v>120</v>
      </c>
      <c r="G25" s="48" t="s">
        <v>124</v>
      </c>
      <c r="H25" s="48" t="s">
        <v>124</v>
      </c>
      <c r="I25" s="48" t="s">
        <v>161</v>
      </c>
      <c r="J25" s="23">
        <f t="shared" si="3"/>
        <v>2.4</v>
      </c>
      <c r="K25" s="46">
        <v>0.6</v>
      </c>
      <c r="L25" s="46">
        <v>0.89999999999999991</v>
      </c>
      <c r="M25" s="46">
        <v>0.3</v>
      </c>
      <c r="N25" s="46">
        <v>0.6</v>
      </c>
      <c r="O25" s="46"/>
      <c r="P25" s="46"/>
      <c r="Q25" s="49"/>
      <c r="R25" s="49"/>
      <c r="S25" s="49"/>
      <c r="T25" s="49"/>
      <c r="U25" s="49"/>
      <c r="V25" s="49"/>
      <c r="W25" s="42">
        <v>310451.98</v>
      </c>
      <c r="X25" s="22">
        <f t="shared" si="1"/>
        <v>745084.75199999998</v>
      </c>
      <c r="Y25" s="5"/>
      <c r="Z25" s="5"/>
      <c r="AA25" s="5"/>
      <c r="AB25" s="5"/>
      <c r="AC25" s="6"/>
      <c r="AE25" s="21"/>
    </row>
    <row r="26" spans="1:37" ht="25.5">
      <c r="A26" s="24">
        <v>13</v>
      </c>
      <c r="B26" s="24">
        <v>13</v>
      </c>
      <c r="C26" s="55" t="s">
        <v>151</v>
      </c>
      <c r="D26" s="54" t="s">
        <v>154</v>
      </c>
      <c r="E26" s="48" t="s">
        <v>160</v>
      </c>
      <c r="F26" s="48" t="s">
        <v>120</v>
      </c>
      <c r="G26" s="48" t="s">
        <v>124</v>
      </c>
      <c r="H26" s="48" t="s">
        <v>124</v>
      </c>
      <c r="I26" s="48" t="s">
        <v>161</v>
      </c>
      <c r="J26" s="23">
        <f t="shared" si="3"/>
        <v>0.62</v>
      </c>
      <c r="K26" s="46">
        <v>0.2</v>
      </c>
      <c r="L26" s="46">
        <v>0.2</v>
      </c>
      <c r="M26" s="46">
        <v>0.12</v>
      </c>
      <c r="N26" s="46">
        <v>0.1</v>
      </c>
      <c r="O26" s="46"/>
      <c r="P26" s="46"/>
      <c r="Q26" s="49"/>
      <c r="R26" s="49"/>
      <c r="S26" s="49"/>
      <c r="T26" s="49"/>
      <c r="U26" s="49"/>
      <c r="V26" s="49"/>
      <c r="W26" s="42">
        <v>223692.43</v>
      </c>
      <c r="X26" s="22">
        <f t="shared" si="1"/>
        <v>138689.30659999998</v>
      </c>
      <c r="Y26" s="5"/>
      <c r="Z26" s="5"/>
      <c r="AA26" s="5"/>
      <c r="AB26" s="5"/>
      <c r="AC26" s="6"/>
      <c r="AE26" s="21"/>
    </row>
    <row r="27" spans="1:37" ht="25.5">
      <c r="A27" s="24">
        <v>14</v>
      </c>
      <c r="B27" s="24">
        <v>14</v>
      </c>
      <c r="C27" s="55" t="s">
        <v>151</v>
      </c>
      <c r="D27" s="54" t="s">
        <v>153</v>
      </c>
      <c r="E27" s="48" t="s">
        <v>160</v>
      </c>
      <c r="F27" s="48" t="s">
        <v>120</v>
      </c>
      <c r="G27" s="48" t="s">
        <v>124</v>
      </c>
      <c r="H27" s="48" t="s">
        <v>124</v>
      </c>
      <c r="I27" s="48" t="s">
        <v>161</v>
      </c>
      <c r="J27" s="23">
        <f t="shared" si="3"/>
        <v>0.5535714285714286</v>
      </c>
      <c r="K27" s="46">
        <v>0.17857142857142858</v>
      </c>
      <c r="L27" s="46">
        <v>0.17857142857142858</v>
      </c>
      <c r="M27" s="46">
        <v>0.10714285714285712</v>
      </c>
      <c r="N27" s="46">
        <v>8.9285714285714288E-2</v>
      </c>
      <c r="O27" s="46"/>
      <c r="P27" s="46"/>
      <c r="Q27" s="49"/>
      <c r="R27" s="49"/>
      <c r="S27" s="49"/>
      <c r="T27" s="49"/>
      <c r="U27" s="49"/>
      <c r="V27" s="49"/>
      <c r="W27" s="42">
        <v>310451.98</v>
      </c>
      <c r="X27" s="22">
        <f t="shared" si="1"/>
        <v>171857.34607142856</v>
      </c>
      <c r="Y27" s="5"/>
      <c r="Z27" s="5"/>
      <c r="AA27" s="5"/>
      <c r="AB27" s="5"/>
      <c r="AC27" s="6"/>
      <c r="AE27" s="21"/>
    </row>
    <row r="28" spans="1:37" ht="25.5">
      <c r="A28" s="24">
        <v>15</v>
      </c>
      <c r="B28" s="24">
        <v>15</v>
      </c>
      <c r="C28" s="55" t="s">
        <v>166</v>
      </c>
      <c r="D28" s="48" t="s">
        <v>167</v>
      </c>
      <c r="E28" s="48" t="s">
        <v>159</v>
      </c>
      <c r="F28" s="48" t="s">
        <v>120</v>
      </c>
      <c r="G28" s="48" t="s">
        <v>164</v>
      </c>
      <c r="H28" s="48" t="s">
        <v>164</v>
      </c>
      <c r="I28" s="48" t="s">
        <v>165</v>
      </c>
      <c r="J28" s="23">
        <f t="shared" si="3"/>
        <v>2.0100000000000002</v>
      </c>
      <c r="K28" s="46">
        <v>0.09</v>
      </c>
      <c r="L28" s="46">
        <v>0.08</v>
      </c>
      <c r="M28" s="46">
        <v>0.09</v>
      </c>
      <c r="N28" s="46">
        <v>0.39</v>
      </c>
      <c r="O28" s="46">
        <v>0.68</v>
      </c>
      <c r="P28" s="46">
        <v>0.68</v>
      </c>
      <c r="Q28" s="49"/>
      <c r="R28" s="49"/>
      <c r="S28" s="49"/>
      <c r="T28" s="49"/>
      <c r="U28" s="49"/>
      <c r="V28" s="49"/>
      <c r="W28" s="42">
        <v>313818.30666666664</v>
      </c>
      <c r="X28" s="22">
        <f t="shared" si="1"/>
        <v>630774.79639999999</v>
      </c>
      <c r="Y28" s="5"/>
      <c r="Z28" s="5"/>
      <c r="AA28" s="5"/>
      <c r="AB28" s="5"/>
      <c r="AC28" s="6"/>
      <c r="AE28" s="21"/>
    </row>
    <row r="29" spans="1:37" ht="25.5">
      <c r="A29" s="24">
        <v>16</v>
      </c>
      <c r="B29" s="24">
        <v>16</v>
      </c>
      <c r="C29" s="55" t="s">
        <v>166</v>
      </c>
      <c r="D29" s="48" t="s">
        <v>168</v>
      </c>
      <c r="E29" s="48" t="s">
        <v>159</v>
      </c>
      <c r="F29" s="48" t="s">
        <v>120</v>
      </c>
      <c r="G29" s="48" t="s">
        <v>164</v>
      </c>
      <c r="H29" s="48" t="s">
        <v>164</v>
      </c>
      <c r="I29" s="48" t="s">
        <v>165</v>
      </c>
      <c r="J29" s="23">
        <f t="shared" si="3"/>
        <v>2.0100000000000002</v>
      </c>
      <c r="K29" s="46">
        <v>0.09</v>
      </c>
      <c r="L29" s="46">
        <v>0.08</v>
      </c>
      <c r="M29" s="46">
        <v>0.09</v>
      </c>
      <c r="N29" s="46">
        <v>0.39</v>
      </c>
      <c r="O29" s="46">
        <v>0.68</v>
      </c>
      <c r="P29" s="46">
        <v>0.68</v>
      </c>
      <c r="Q29" s="49"/>
      <c r="R29" s="49"/>
      <c r="S29" s="49"/>
      <c r="T29" s="49"/>
      <c r="U29" s="49"/>
      <c r="V29" s="49"/>
      <c r="W29" s="42">
        <v>313818.30666666664</v>
      </c>
      <c r="X29" s="22">
        <f t="shared" si="1"/>
        <v>630774.79639999999</v>
      </c>
      <c r="Y29" s="5"/>
      <c r="Z29" s="5"/>
      <c r="AA29" s="5"/>
      <c r="AB29" s="5"/>
      <c r="AC29" s="6"/>
      <c r="AE29" s="21"/>
    </row>
    <row r="30" spans="1:37" ht="25.5">
      <c r="A30" s="24">
        <v>17</v>
      </c>
      <c r="B30" s="24">
        <v>17</v>
      </c>
      <c r="C30" s="55" t="s">
        <v>133</v>
      </c>
      <c r="D30" s="48" t="s">
        <v>169</v>
      </c>
      <c r="E30" s="48" t="s">
        <v>160</v>
      </c>
      <c r="F30" s="48" t="s">
        <v>120</v>
      </c>
      <c r="G30" s="48" t="s">
        <v>164</v>
      </c>
      <c r="H30" s="48" t="s">
        <v>164</v>
      </c>
      <c r="I30" s="48" t="s">
        <v>165</v>
      </c>
      <c r="J30" s="23">
        <f t="shared" si="3"/>
        <v>36.81</v>
      </c>
      <c r="K30" s="46">
        <v>5.99</v>
      </c>
      <c r="L30" s="46">
        <v>5.66</v>
      </c>
      <c r="M30" s="46">
        <v>6.47</v>
      </c>
      <c r="N30" s="46">
        <v>6.42</v>
      </c>
      <c r="O30" s="46">
        <v>6.2</v>
      </c>
      <c r="P30" s="46">
        <v>6.07</v>
      </c>
      <c r="Q30" s="49"/>
      <c r="R30" s="49"/>
      <c r="S30" s="49"/>
      <c r="T30" s="49"/>
      <c r="U30" s="49"/>
      <c r="V30" s="49"/>
      <c r="W30" s="42">
        <v>387198.98249999998</v>
      </c>
      <c r="X30" s="22">
        <f t="shared" si="1"/>
        <v>14252794.545825001</v>
      </c>
      <c r="Y30" s="5"/>
      <c r="Z30" s="5"/>
      <c r="AA30" s="5"/>
      <c r="AB30" s="5"/>
      <c r="AC30" s="6"/>
      <c r="AE30" s="21"/>
    </row>
    <row r="31" spans="1:37" ht="25.5">
      <c r="A31" s="24">
        <v>18</v>
      </c>
      <c r="B31" s="24">
        <v>18</v>
      </c>
      <c r="C31" s="55" t="s">
        <v>133</v>
      </c>
      <c r="D31" s="48" t="s">
        <v>170</v>
      </c>
      <c r="E31" s="48" t="s">
        <v>160</v>
      </c>
      <c r="F31" s="48" t="s">
        <v>120</v>
      </c>
      <c r="G31" s="48" t="s">
        <v>164</v>
      </c>
      <c r="H31" s="48" t="s">
        <v>164</v>
      </c>
      <c r="I31" s="48" t="s">
        <v>165</v>
      </c>
      <c r="J31" s="23">
        <f t="shared" si="3"/>
        <v>36.81</v>
      </c>
      <c r="K31" s="46">
        <v>5.99</v>
      </c>
      <c r="L31" s="46">
        <v>5.66</v>
      </c>
      <c r="M31" s="46">
        <v>6.47</v>
      </c>
      <c r="N31" s="46">
        <v>6.42</v>
      </c>
      <c r="O31" s="46">
        <v>6.2</v>
      </c>
      <c r="P31" s="46">
        <v>6.07</v>
      </c>
      <c r="Q31" s="49"/>
      <c r="R31" s="49"/>
      <c r="S31" s="49"/>
      <c r="T31" s="49"/>
      <c r="U31" s="49"/>
      <c r="V31" s="49"/>
      <c r="W31" s="42">
        <v>387198.98249999998</v>
      </c>
      <c r="X31" s="22">
        <f t="shared" si="1"/>
        <v>14252794.545825001</v>
      </c>
      <c r="Y31" s="5"/>
      <c r="Z31" s="5"/>
      <c r="AA31" s="5"/>
      <c r="AB31" s="5"/>
      <c r="AC31" s="6"/>
      <c r="AE31" s="21"/>
    </row>
    <row r="32" spans="1:37">
      <c r="A32" s="138"/>
      <c r="B32" s="138"/>
      <c r="C32" s="138"/>
      <c r="D32" s="48"/>
      <c r="E32" s="48"/>
      <c r="F32" s="48"/>
      <c r="G32" s="48"/>
      <c r="H32" s="48"/>
      <c r="I32" s="48"/>
      <c r="J32" s="38">
        <f>SUM(J14:J31)</f>
        <v>1813.5645714285711</v>
      </c>
      <c r="K32" s="38">
        <f t="shared" ref="K32:P32" si="4">SUM(K14:K31)</f>
        <v>238.03057142857148</v>
      </c>
      <c r="L32" s="38">
        <f t="shared" si="4"/>
        <v>225.14557142857146</v>
      </c>
      <c r="M32" s="38">
        <f t="shared" si="4"/>
        <v>330.16514285714288</v>
      </c>
      <c r="N32" s="38">
        <f t="shared" si="4"/>
        <v>343.17028571428585</v>
      </c>
      <c r="O32" s="38">
        <f t="shared" si="4"/>
        <v>347.12800000000004</v>
      </c>
      <c r="P32" s="38">
        <f t="shared" si="4"/>
        <v>329.92500000000007</v>
      </c>
      <c r="Q32" s="7"/>
      <c r="R32" s="7"/>
      <c r="S32" s="7"/>
      <c r="T32" s="7"/>
      <c r="U32" s="7"/>
      <c r="V32" s="7"/>
      <c r="W32" s="25"/>
      <c r="X32" s="12">
        <f>SUM(X14:X28)</f>
        <v>24115983.561761431</v>
      </c>
      <c r="Y32" s="13"/>
      <c r="Z32" s="13"/>
      <c r="AA32" s="13"/>
      <c r="AB32" s="13"/>
      <c r="AC32" s="13"/>
      <c r="AF32" s="4"/>
      <c r="AG32" s="4"/>
      <c r="AH32" s="4"/>
      <c r="AI32" s="4"/>
      <c r="AJ32" s="4"/>
      <c r="AK32" s="4"/>
    </row>
    <row r="33" spans="1:37" ht="13.5" thickBot="1">
      <c r="A33" s="26"/>
      <c r="B33" s="26"/>
      <c r="C33" s="26"/>
      <c r="D33" s="26"/>
      <c r="E33" s="26"/>
      <c r="F33" s="26"/>
      <c r="G33" s="130"/>
      <c r="H33" s="130"/>
      <c r="I33" s="130"/>
      <c r="J33" s="130"/>
      <c r="K33" s="27"/>
      <c r="L33" s="137"/>
      <c r="M33" s="137"/>
      <c r="N33" s="27"/>
      <c r="O33" s="27"/>
      <c r="P33" s="27"/>
      <c r="Q33" s="27"/>
      <c r="R33" s="27"/>
      <c r="S33" s="27"/>
      <c r="T33" s="27"/>
      <c r="U33" s="27"/>
      <c r="V33" s="27"/>
      <c r="W33" s="26"/>
      <c r="X33" s="26"/>
      <c r="Y33" s="26"/>
      <c r="Z33" s="26"/>
      <c r="AA33" s="26"/>
      <c r="AB33" s="26"/>
      <c r="AC33" s="26"/>
      <c r="AF33" s="4"/>
      <c r="AG33" s="4"/>
      <c r="AH33" s="4"/>
      <c r="AI33" s="4"/>
      <c r="AJ33" s="4"/>
      <c r="AK33" s="4"/>
    </row>
    <row r="34" spans="1:37" ht="13.5" thickBot="1">
      <c r="A34" s="132" t="s">
        <v>21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4"/>
      <c r="AF34" s="4"/>
      <c r="AG34" s="9"/>
      <c r="AH34" s="9"/>
      <c r="AI34" s="9"/>
      <c r="AJ34" s="4"/>
      <c r="AK34" s="4"/>
    </row>
    <row r="35" spans="1:37" ht="13.5" thickBot="1">
      <c r="A35" s="121" t="s">
        <v>22</v>
      </c>
      <c r="B35" s="122"/>
      <c r="C35" s="122"/>
      <c r="D35" s="122"/>
      <c r="E35" s="123" t="s">
        <v>123</v>
      </c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5"/>
      <c r="AF35" s="4"/>
      <c r="AG35" s="4"/>
      <c r="AH35" s="4"/>
      <c r="AI35" s="4"/>
      <c r="AJ35" s="4"/>
      <c r="AK35" s="4"/>
    </row>
    <row r="36" spans="1:37" ht="13.5" thickBot="1">
      <c r="A36" s="121" t="s">
        <v>23</v>
      </c>
      <c r="B36" s="122"/>
      <c r="C36" s="122"/>
      <c r="D36" s="122"/>
      <c r="E36" s="123" t="s">
        <v>24</v>
      </c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5"/>
      <c r="AF36" s="4"/>
      <c r="AG36" s="4"/>
      <c r="AH36" s="4"/>
      <c r="AI36" s="4"/>
      <c r="AJ36" s="4"/>
      <c r="AK36" s="4"/>
    </row>
    <row r="37" spans="1:37" ht="13.5" thickBot="1">
      <c r="A37" s="121" t="s">
        <v>25</v>
      </c>
      <c r="B37" s="122"/>
      <c r="C37" s="122"/>
      <c r="D37" s="122"/>
      <c r="E37" s="123" t="s">
        <v>26</v>
      </c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5"/>
      <c r="AF37" s="4"/>
      <c r="AG37" s="4"/>
      <c r="AH37" s="4"/>
      <c r="AI37" s="4"/>
      <c r="AJ37" s="4"/>
      <c r="AK37" s="4"/>
    </row>
    <row r="38" spans="1:37" ht="13.5" thickBot="1">
      <c r="A38" s="121" t="s">
        <v>27</v>
      </c>
      <c r="B38" s="122"/>
      <c r="C38" s="122"/>
      <c r="D38" s="122"/>
      <c r="E38" s="123" t="s">
        <v>28</v>
      </c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5"/>
    </row>
    <row r="39" spans="1:37" ht="13.5" thickBot="1">
      <c r="A39" s="121" t="s">
        <v>29</v>
      </c>
      <c r="B39" s="122"/>
      <c r="C39" s="122"/>
      <c r="D39" s="122"/>
      <c r="E39" s="123" t="s">
        <v>30</v>
      </c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5"/>
    </row>
    <row r="40" spans="1:37" ht="13.5" thickBot="1">
      <c r="A40" s="14"/>
      <c r="B40" s="14"/>
      <c r="C40" s="14"/>
      <c r="D40" s="14"/>
      <c r="E40" s="28"/>
      <c r="F40" s="14"/>
      <c r="G40" s="135"/>
      <c r="H40" s="135"/>
      <c r="I40" s="135"/>
      <c r="J40" s="135"/>
      <c r="K40" s="136"/>
      <c r="L40" s="136"/>
      <c r="M40" s="136"/>
      <c r="N40" s="136"/>
      <c r="O40" s="136"/>
      <c r="P40" s="136"/>
      <c r="Q40" s="29"/>
      <c r="R40" s="29"/>
      <c r="S40" s="29"/>
      <c r="T40" s="29"/>
      <c r="U40" s="29"/>
      <c r="V40" s="29"/>
      <c r="W40" s="28"/>
      <c r="X40" s="28"/>
      <c r="Y40" s="14"/>
      <c r="Z40" s="14"/>
      <c r="AA40" s="14"/>
      <c r="AB40" s="14"/>
      <c r="AC40" s="14"/>
    </row>
    <row r="41" spans="1:37" ht="13.5" thickBot="1">
      <c r="A41" s="132" t="s">
        <v>31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4"/>
    </row>
    <row r="42" spans="1:37" ht="22.5" customHeight="1" thickBot="1">
      <c r="A42" s="121" t="s">
        <v>32</v>
      </c>
      <c r="B42" s="122"/>
      <c r="C42" s="122"/>
      <c r="D42" s="122"/>
      <c r="E42" s="123" t="s">
        <v>33</v>
      </c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5"/>
    </row>
    <row r="43" spans="1:37" ht="13.5" thickBot="1">
      <c r="A43" s="121" t="s">
        <v>34</v>
      </c>
      <c r="B43" s="122"/>
      <c r="C43" s="122"/>
      <c r="D43" s="122"/>
      <c r="E43" s="123" t="s">
        <v>35</v>
      </c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5"/>
    </row>
    <row r="44" spans="1:37" ht="22.5" customHeight="1" thickBot="1">
      <c r="A44" s="121" t="s">
        <v>36</v>
      </c>
      <c r="B44" s="122"/>
      <c r="C44" s="122"/>
      <c r="D44" s="122"/>
      <c r="E44" s="123" t="s">
        <v>37</v>
      </c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5"/>
    </row>
    <row r="45" spans="1:37" ht="13.5" thickBot="1">
      <c r="A45" s="121" t="s">
        <v>38</v>
      </c>
      <c r="B45" s="122"/>
      <c r="C45" s="122"/>
      <c r="D45" s="122"/>
      <c r="E45" s="123" t="s">
        <v>39</v>
      </c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5"/>
    </row>
    <row r="46" spans="1:37" ht="33.75" customHeight="1" thickBot="1">
      <c r="A46" s="121" t="s">
        <v>40</v>
      </c>
      <c r="B46" s="122"/>
      <c r="C46" s="122"/>
      <c r="D46" s="122"/>
      <c r="E46" s="123" t="s">
        <v>41</v>
      </c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5"/>
    </row>
    <row r="47" spans="1:37" ht="13.5" thickBot="1">
      <c r="A47" s="121" t="s">
        <v>42</v>
      </c>
      <c r="B47" s="122"/>
      <c r="C47" s="122"/>
      <c r="D47" s="122"/>
      <c r="E47" s="123" t="s">
        <v>43</v>
      </c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5"/>
    </row>
    <row r="48" spans="1:37" ht="22.5" customHeight="1" thickBot="1">
      <c r="A48" s="121" t="s">
        <v>44</v>
      </c>
      <c r="B48" s="122"/>
      <c r="C48" s="122"/>
      <c r="D48" s="122"/>
      <c r="E48" s="123" t="s">
        <v>45</v>
      </c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5"/>
    </row>
    <row r="49" spans="1:29" ht="30" customHeight="1">
      <c r="A49" s="109" t="s">
        <v>46</v>
      </c>
      <c r="B49" s="110"/>
      <c r="C49" s="110"/>
      <c r="D49" s="110"/>
      <c r="E49" s="126" t="s">
        <v>47</v>
      </c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8"/>
    </row>
    <row r="50" spans="1:29" ht="24" customHeight="1" thickBot="1">
      <c r="A50" s="113"/>
      <c r="B50" s="114"/>
      <c r="C50" s="114"/>
      <c r="D50" s="114"/>
      <c r="E50" s="129" t="s">
        <v>48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1"/>
    </row>
    <row r="51" spans="1:29" ht="24" customHeight="1">
      <c r="A51" s="109" t="s">
        <v>49</v>
      </c>
      <c r="B51" s="110"/>
      <c r="C51" s="110"/>
      <c r="D51" s="110"/>
      <c r="E51" s="115" t="s">
        <v>50</v>
      </c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7"/>
    </row>
    <row r="52" spans="1:29" ht="24" customHeight="1">
      <c r="A52" s="111"/>
      <c r="B52" s="112"/>
      <c r="C52" s="112"/>
      <c r="D52" s="112"/>
      <c r="E52" s="118" t="s">
        <v>51</v>
      </c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20"/>
    </row>
    <row r="53" spans="1:29">
      <c r="A53" s="111"/>
      <c r="B53" s="112"/>
      <c r="C53" s="112"/>
      <c r="D53" s="112"/>
      <c r="E53" s="118" t="s">
        <v>52</v>
      </c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20"/>
    </row>
    <row r="54" spans="1:29" ht="24" customHeight="1">
      <c r="A54" s="111"/>
      <c r="B54" s="112"/>
      <c r="C54" s="112"/>
      <c r="D54" s="112"/>
      <c r="E54" s="118" t="s">
        <v>53</v>
      </c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20"/>
    </row>
    <row r="55" spans="1:29">
      <c r="A55" s="111"/>
      <c r="B55" s="112"/>
      <c r="C55" s="112"/>
      <c r="D55" s="112"/>
      <c r="E55" s="118" t="s">
        <v>54</v>
      </c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20"/>
    </row>
    <row r="56" spans="1:29">
      <c r="A56" s="111"/>
      <c r="B56" s="112"/>
      <c r="C56" s="112"/>
      <c r="D56" s="112"/>
      <c r="E56" s="118" t="s">
        <v>55</v>
      </c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20"/>
    </row>
    <row r="57" spans="1:29">
      <c r="A57" s="111"/>
      <c r="B57" s="112"/>
      <c r="C57" s="112"/>
      <c r="D57" s="112"/>
      <c r="E57" s="118" t="s">
        <v>56</v>
      </c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20"/>
    </row>
    <row r="58" spans="1:29">
      <c r="A58" s="111"/>
      <c r="B58" s="112"/>
      <c r="C58" s="112"/>
      <c r="D58" s="112"/>
      <c r="E58" s="118" t="s">
        <v>57</v>
      </c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20"/>
    </row>
    <row r="59" spans="1:29">
      <c r="A59" s="111"/>
      <c r="B59" s="112"/>
      <c r="C59" s="112"/>
      <c r="D59" s="112"/>
      <c r="E59" s="118" t="s">
        <v>58</v>
      </c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20"/>
    </row>
    <row r="60" spans="1:29" ht="13.5" thickBot="1">
      <c r="A60" s="113"/>
      <c r="B60" s="114"/>
      <c r="C60" s="114"/>
      <c r="D60" s="114"/>
      <c r="E60" s="103" t="s">
        <v>59</v>
      </c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5"/>
    </row>
    <row r="61" spans="1:29">
      <c r="A61" s="70" t="s">
        <v>60</v>
      </c>
      <c r="B61" s="71"/>
      <c r="C61" s="71"/>
      <c r="D61" s="71"/>
      <c r="E61" s="85" t="s">
        <v>61</v>
      </c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7"/>
    </row>
    <row r="62" spans="1:29">
      <c r="A62" s="72"/>
      <c r="B62" s="73"/>
      <c r="C62" s="73"/>
      <c r="D62" s="73"/>
      <c r="E62" s="92" t="s">
        <v>62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4"/>
    </row>
    <row r="63" spans="1:29" ht="22.5" customHeight="1" thickBot="1">
      <c r="A63" s="74"/>
      <c r="B63" s="75"/>
      <c r="C63" s="75"/>
      <c r="D63" s="75"/>
      <c r="E63" s="95" t="s">
        <v>63</v>
      </c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7"/>
    </row>
    <row r="64" spans="1:29" ht="22.5" customHeight="1" thickBot="1">
      <c r="A64" s="98" t="s">
        <v>64</v>
      </c>
      <c r="B64" s="99"/>
      <c r="C64" s="99"/>
      <c r="D64" s="99"/>
      <c r="E64" s="106" t="s">
        <v>65</v>
      </c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8"/>
    </row>
    <row r="65" spans="1:29" ht="13.5" thickBot="1">
      <c r="A65" s="98" t="s">
        <v>66</v>
      </c>
      <c r="B65" s="99"/>
      <c r="C65" s="99"/>
      <c r="D65" s="99"/>
      <c r="E65" s="100" t="s">
        <v>67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2"/>
    </row>
    <row r="66" spans="1:29" ht="28.5" customHeight="1" thickBot="1">
      <c r="A66" s="98" t="s">
        <v>68</v>
      </c>
      <c r="B66" s="99"/>
      <c r="C66" s="99"/>
      <c r="D66" s="99"/>
      <c r="E66" s="100" t="s">
        <v>69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2"/>
    </row>
    <row r="67" spans="1:29">
      <c r="A67" s="70" t="s">
        <v>70</v>
      </c>
      <c r="B67" s="71"/>
      <c r="C67" s="71"/>
      <c r="D67" s="71"/>
      <c r="E67" s="76" t="s">
        <v>71</v>
      </c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8"/>
    </row>
    <row r="68" spans="1:29">
      <c r="A68" s="72"/>
      <c r="B68" s="73"/>
      <c r="C68" s="73"/>
      <c r="D68" s="73"/>
      <c r="E68" s="79" t="s">
        <v>72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1"/>
    </row>
    <row r="69" spans="1:29" ht="13.5" thickBot="1">
      <c r="A69" s="74"/>
      <c r="B69" s="75"/>
      <c r="C69" s="75"/>
      <c r="D69" s="75"/>
      <c r="E69" s="82" t="s">
        <v>73</v>
      </c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4"/>
    </row>
    <row r="70" spans="1:29" ht="25.5" customHeight="1">
      <c r="A70" s="70" t="s">
        <v>74</v>
      </c>
      <c r="B70" s="71"/>
      <c r="C70" s="71"/>
      <c r="D70" s="71"/>
      <c r="E70" s="85" t="s">
        <v>75</v>
      </c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7"/>
    </row>
    <row r="71" spans="1:29">
      <c r="A71" s="72"/>
      <c r="B71" s="73"/>
      <c r="C71" s="73"/>
      <c r="D71" s="73"/>
      <c r="E71" s="92" t="s">
        <v>76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4"/>
    </row>
    <row r="72" spans="1:29">
      <c r="A72" s="72"/>
      <c r="B72" s="73"/>
      <c r="C72" s="73"/>
      <c r="D72" s="73"/>
      <c r="E72" s="92" t="s">
        <v>77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4"/>
    </row>
    <row r="73" spans="1:29">
      <c r="A73" s="72"/>
      <c r="B73" s="73"/>
      <c r="C73" s="73"/>
      <c r="D73" s="73"/>
      <c r="E73" s="92" t="s">
        <v>78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4"/>
    </row>
    <row r="74" spans="1:29">
      <c r="A74" s="72"/>
      <c r="B74" s="73"/>
      <c r="C74" s="73"/>
      <c r="D74" s="73"/>
      <c r="E74" s="92" t="s">
        <v>79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4"/>
    </row>
    <row r="75" spans="1:29" ht="13.5" thickBot="1">
      <c r="A75" s="74"/>
      <c r="B75" s="75"/>
      <c r="C75" s="75"/>
      <c r="D75" s="75"/>
      <c r="E75" s="95" t="s">
        <v>80</v>
      </c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7"/>
    </row>
    <row r="76" spans="1:29">
      <c r="A76" s="70" t="s">
        <v>81</v>
      </c>
      <c r="B76" s="71"/>
      <c r="C76" s="71"/>
      <c r="D76" s="71"/>
      <c r="E76" s="76" t="s">
        <v>82</v>
      </c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8"/>
    </row>
    <row r="77" spans="1:29">
      <c r="A77" s="72"/>
      <c r="B77" s="73"/>
      <c r="C77" s="73"/>
      <c r="D77" s="73"/>
      <c r="E77" s="79" t="s">
        <v>83</v>
      </c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1"/>
    </row>
    <row r="78" spans="1:29" ht="13.5" thickBot="1">
      <c r="A78" s="74"/>
      <c r="B78" s="75"/>
      <c r="C78" s="75"/>
      <c r="D78" s="75"/>
      <c r="E78" s="82" t="s">
        <v>84</v>
      </c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4"/>
    </row>
    <row r="79" spans="1:29">
      <c r="A79" s="70" t="s">
        <v>85</v>
      </c>
      <c r="B79" s="71"/>
      <c r="C79" s="71"/>
      <c r="D79" s="71"/>
      <c r="E79" s="76" t="s">
        <v>86</v>
      </c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8"/>
    </row>
    <row r="80" spans="1:29">
      <c r="A80" s="72"/>
      <c r="B80" s="73"/>
      <c r="C80" s="73"/>
      <c r="D80" s="73"/>
      <c r="E80" s="79" t="s">
        <v>87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1"/>
    </row>
    <row r="81" spans="1:29">
      <c r="A81" s="72"/>
      <c r="B81" s="73"/>
      <c r="C81" s="73"/>
      <c r="D81" s="73"/>
      <c r="E81" s="79" t="s">
        <v>88</v>
      </c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1"/>
    </row>
    <row r="82" spans="1:29">
      <c r="A82" s="72"/>
      <c r="B82" s="73"/>
      <c r="C82" s="73"/>
      <c r="D82" s="73"/>
      <c r="E82" s="79" t="s">
        <v>89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1"/>
    </row>
    <row r="83" spans="1:29" ht="13.5" thickBot="1">
      <c r="A83" s="74"/>
      <c r="B83" s="75"/>
      <c r="C83" s="75"/>
      <c r="D83" s="75"/>
      <c r="E83" s="82" t="s">
        <v>90</v>
      </c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4"/>
    </row>
    <row r="84" spans="1:29">
      <c r="A84" s="30" t="s">
        <v>91</v>
      </c>
      <c r="B84" s="30"/>
      <c r="C84" s="86" t="s">
        <v>92</v>
      </c>
      <c r="D84" s="86"/>
      <c r="E84" s="35"/>
      <c r="G84" s="91"/>
      <c r="H84" s="91"/>
      <c r="I84" s="91"/>
      <c r="J84" s="91"/>
      <c r="K84" s="69"/>
      <c r="L84" s="69"/>
      <c r="M84" s="69"/>
      <c r="N84" s="69"/>
      <c r="O84" s="69"/>
      <c r="P84" s="69"/>
      <c r="Q84" s="37"/>
      <c r="R84" s="37"/>
      <c r="S84" s="37"/>
      <c r="T84" s="37"/>
      <c r="U84" s="37"/>
      <c r="V84" s="37"/>
      <c r="W84" s="35"/>
      <c r="X84" s="35"/>
      <c r="Y84" s="4"/>
      <c r="Z84" s="4"/>
      <c r="AA84" s="4"/>
      <c r="AB84" s="4"/>
    </row>
    <row r="85" spans="1:29">
      <c r="A85" s="89" t="s">
        <v>93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32"/>
      <c r="R85" s="32"/>
      <c r="S85" s="32"/>
      <c r="T85" s="32"/>
      <c r="U85" s="32"/>
      <c r="V85" s="32"/>
    </row>
    <row r="86" spans="1:29">
      <c r="D86" s="89" t="s">
        <v>94</v>
      </c>
      <c r="E86" s="89"/>
      <c r="F86" s="34" t="s">
        <v>95</v>
      </c>
      <c r="G86" s="89"/>
      <c r="H86" s="89"/>
      <c r="I86" s="64"/>
      <c r="J86" s="64"/>
      <c r="K86" s="90"/>
      <c r="L86" s="90"/>
      <c r="M86" s="90"/>
      <c r="N86" s="90"/>
      <c r="O86" s="90"/>
      <c r="P86" s="90"/>
    </row>
    <row r="87" spans="1:29">
      <c r="G87" s="89"/>
      <c r="H87" s="89"/>
      <c r="I87" s="89"/>
      <c r="J87" s="89"/>
      <c r="K87" s="90"/>
      <c r="L87" s="90"/>
      <c r="M87" s="90"/>
      <c r="N87" s="90"/>
      <c r="O87" s="90"/>
      <c r="P87" s="90"/>
    </row>
    <row r="88" spans="1:29">
      <c r="E88" s="89"/>
      <c r="F88" s="89"/>
      <c r="G88" s="89"/>
      <c r="H88" s="89"/>
      <c r="I88" s="89"/>
      <c r="J88" s="89"/>
      <c r="K88" s="90"/>
      <c r="L88" s="90"/>
      <c r="M88" s="90"/>
      <c r="N88" s="90"/>
      <c r="O88" s="90"/>
      <c r="P88" s="90"/>
    </row>
    <row r="89" spans="1:29">
      <c r="A89" s="30"/>
      <c r="B89" s="30"/>
      <c r="C89" s="30"/>
      <c r="D89" s="30"/>
      <c r="E89" s="30"/>
      <c r="F89" s="30"/>
      <c r="G89" s="30"/>
      <c r="H89" s="30"/>
      <c r="I89" s="30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30"/>
      <c r="X89" s="30"/>
      <c r="Y89" s="30"/>
      <c r="Z89" s="30"/>
      <c r="AA89" s="30"/>
      <c r="AB89" s="30"/>
      <c r="AC89" s="30"/>
    </row>
    <row r="90" spans="1:29">
      <c r="A90" s="1"/>
      <c r="B90" s="1"/>
    </row>
    <row r="91" spans="1:29">
      <c r="A91" s="64" t="s">
        <v>96</v>
      </c>
      <c r="B91" s="64"/>
      <c r="C91" s="64"/>
      <c r="D91" s="64"/>
    </row>
    <row r="92" spans="1:29">
      <c r="A92" s="1"/>
      <c r="B92" s="1"/>
    </row>
    <row r="93" spans="1:29">
      <c r="A93" s="32" t="s">
        <v>97</v>
      </c>
    </row>
    <row r="94" spans="1:29">
      <c r="A94" s="10" t="s">
        <v>95</v>
      </c>
      <c r="B94" s="10"/>
    </row>
    <row r="95" spans="1:29">
      <c r="A95" s="32" t="s">
        <v>105</v>
      </c>
    </row>
    <row r="96" spans="1:29">
      <c r="A96" s="32" t="s">
        <v>106</v>
      </c>
    </row>
    <row r="97" spans="1:29">
      <c r="A97" s="32" t="s">
        <v>107</v>
      </c>
    </row>
    <row r="98" spans="1:29">
      <c r="A98" s="1"/>
      <c r="B98" s="1"/>
    </row>
    <row r="99" spans="1:29" ht="25.5">
      <c r="A99" s="1" t="s">
        <v>98</v>
      </c>
      <c r="B99" s="1"/>
    </row>
    <row r="100" spans="1:29">
      <c r="A100" s="31"/>
      <c r="B100" s="31"/>
    </row>
    <row r="101" spans="1:29">
      <c r="A101" s="31" t="s">
        <v>20</v>
      </c>
      <c r="B101" s="31"/>
    </row>
    <row r="102" spans="1:29">
      <c r="A102" s="36" t="s">
        <v>99</v>
      </c>
      <c r="B102" s="36"/>
    </row>
    <row r="103" spans="1:29">
      <c r="A103" s="2"/>
      <c r="B103" s="2"/>
    </row>
    <row r="104" spans="1:29">
      <c r="A104" s="62" t="s">
        <v>100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</row>
    <row r="105" spans="1:29" ht="37.5" customHeight="1">
      <c r="A105" s="62" t="s">
        <v>101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</row>
    <row r="108" spans="1:29" ht="70.5" customHeight="1">
      <c r="A108" s="63" t="s">
        <v>6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</sheetData>
  <protectedRanges>
    <protectedRange sqref="D14:D31" name="Диапазон3"/>
  </protectedRanges>
  <autoFilter ref="A13:AK14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32:C32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K12:L12"/>
    <mergeCell ref="A34:AC34"/>
    <mergeCell ref="A35:D35"/>
    <mergeCell ref="E35:AC35"/>
    <mergeCell ref="A36:D36"/>
    <mergeCell ref="E36:AC36"/>
    <mergeCell ref="A37:D37"/>
    <mergeCell ref="E37:AC37"/>
    <mergeCell ref="G33:H33"/>
    <mergeCell ref="I33:J33"/>
    <mergeCell ref="L33:M33"/>
    <mergeCell ref="A41:AC41"/>
    <mergeCell ref="A42:D42"/>
    <mergeCell ref="E42:AC42"/>
    <mergeCell ref="A43:D43"/>
    <mergeCell ref="E43:AC43"/>
    <mergeCell ref="A38:D38"/>
    <mergeCell ref="E38:AC38"/>
    <mergeCell ref="A39:D39"/>
    <mergeCell ref="E39:AC39"/>
    <mergeCell ref="G40:H40"/>
    <mergeCell ref="I40:J40"/>
    <mergeCell ref="K40:L40"/>
    <mergeCell ref="M40:P40"/>
    <mergeCell ref="E59:AC59"/>
    <mergeCell ref="A47:D47"/>
    <mergeCell ref="E47:AC47"/>
    <mergeCell ref="A48:D48"/>
    <mergeCell ref="E48:AC48"/>
    <mergeCell ref="A49:D50"/>
    <mergeCell ref="E49:AC49"/>
    <mergeCell ref="E50:AC50"/>
    <mergeCell ref="A44:D44"/>
    <mergeCell ref="E44:AC44"/>
    <mergeCell ref="A45:D45"/>
    <mergeCell ref="E45:AC45"/>
    <mergeCell ref="A46:D46"/>
    <mergeCell ref="E46:AC46"/>
    <mergeCell ref="A65:D65"/>
    <mergeCell ref="E65:AC65"/>
    <mergeCell ref="A66:D66"/>
    <mergeCell ref="E66:AC66"/>
    <mergeCell ref="A67:D69"/>
    <mergeCell ref="E67:AC67"/>
    <mergeCell ref="E68:AC68"/>
    <mergeCell ref="E69:AC69"/>
    <mergeCell ref="E60:AC60"/>
    <mergeCell ref="A61:D63"/>
    <mergeCell ref="E61:AC61"/>
    <mergeCell ref="E62:AC62"/>
    <mergeCell ref="E63:AC63"/>
    <mergeCell ref="A64:D64"/>
    <mergeCell ref="E64:AC64"/>
    <mergeCell ref="A51:D60"/>
    <mergeCell ref="E51:AC51"/>
    <mergeCell ref="E52:AC52"/>
    <mergeCell ref="E53:AC53"/>
    <mergeCell ref="E54:AC54"/>
    <mergeCell ref="E55:AC55"/>
    <mergeCell ref="E56:AC56"/>
    <mergeCell ref="E57:AC57"/>
    <mergeCell ref="E58:AC58"/>
    <mergeCell ref="A3:AC3"/>
    <mergeCell ref="A2:AC2"/>
    <mergeCell ref="E88:H88"/>
    <mergeCell ref="I88:J88"/>
    <mergeCell ref="K88:L88"/>
    <mergeCell ref="M88:P88"/>
    <mergeCell ref="G87:H87"/>
    <mergeCell ref="I87:J87"/>
    <mergeCell ref="K87:L87"/>
    <mergeCell ref="M87:P87"/>
    <mergeCell ref="A85:P85"/>
    <mergeCell ref="D86:E86"/>
    <mergeCell ref="G86:H86"/>
    <mergeCell ref="I86:J86"/>
    <mergeCell ref="K86:L86"/>
    <mergeCell ref="M86:P86"/>
    <mergeCell ref="C84:D84"/>
    <mergeCell ref="G84:H84"/>
    <mergeCell ref="I84:J84"/>
    <mergeCell ref="E71:AC71"/>
    <mergeCell ref="E72:AC72"/>
    <mergeCell ref="E73:AC73"/>
    <mergeCell ref="E74:AC74"/>
    <mergeCell ref="E75:AC75"/>
    <mergeCell ref="A10:X10"/>
    <mergeCell ref="A104:AC104"/>
    <mergeCell ref="A105:AC105"/>
    <mergeCell ref="A108:AC108"/>
    <mergeCell ref="A91:D91"/>
    <mergeCell ref="A5:AC5"/>
    <mergeCell ref="A6:AC6"/>
    <mergeCell ref="A7:W7"/>
    <mergeCell ref="A8:X8"/>
    <mergeCell ref="A9:X9"/>
    <mergeCell ref="K84:L84"/>
    <mergeCell ref="M84:P84"/>
    <mergeCell ref="A76:D78"/>
    <mergeCell ref="E76:AC76"/>
    <mergeCell ref="E77:AC77"/>
    <mergeCell ref="E78:AC78"/>
    <mergeCell ref="A79:D83"/>
    <mergeCell ref="E79:AC79"/>
    <mergeCell ref="E80:AC80"/>
    <mergeCell ref="E81:AC81"/>
    <mergeCell ref="E82:AC82"/>
    <mergeCell ref="E83:AC83"/>
    <mergeCell ref="A70:D75"/>
    <mergeCell ref="E70:AC70"/>
  </mergeCells>
  <hyperlinks>
    <hyperlink ref="A5" location="_ftn1" display="_ftn1"/>
    <hyperlink ref="A108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Кондакова Мария</cp:lastModifiedBy>
  <cp:lastPrinted>2018-12-11T13:22:54Z</cp:lastPrinted>
  <dcterms:created xsi:type="dcterms:W3CDTF">2017-08-11T09:50:18Z</dcterms:created>
  <dcterms:modified xsi:type="dcterms:W3CDTF">2018-12-19T12:18:08Z</dcterms:modified>
</cp:coreProperties>
</file>